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FPR\Desktop\SEPLAN\Terceirizados SUINFRA 2025\"/>
    </mc:Choice>
  </mc:AlternateContent>
  <xr:revisionPtr revIDLastSave="30" documentId="13_ncr:1_{946B702C-F590-4B4B-8367-3EC4405EF44B}" xr6:coauthVersionLast="47" xr6:coauthVersionMax="47" xr10:uidLastSave="{11901AE0-F913-450F-B7F6-DD8FDADC8BEA}"/>
  <bookViews>
    <workbookView xWindow="28680" yWindow="-120" windowWidth="29040" windowHeight="15840" firstSheet="1" xr2:uid="{009180AC-6515-401D-8E36-02A2BAEE9898}"/>
  </bookViews>
  <sheets>
    <sheet name="Distribuição EPIs" sheetId="1" r:id="rId1"/>
    <sheet name="Distribuição EPC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" l="1"/>
  <c r="J7" i="2"/>
  <c r="J6" i="2"/>
  <c r="J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5" i="1"/>
</calcChain>
</file>

<file path=xl/sharedStrings.xml><?xml version="1.0" encoding="utf-8"?>
<sst xmlns="http://schemas.openxmlformats.org/spreadsheetml/2006/main" count="76" uniqueCount="42">
  <si>
    <t>EPI'S</t>
  </si>
  <si>
    <t>Quantidade</t>
  </si>
  <si>
    <t>ID</t>
  </si>
  <si>
    <t>Descrição</t>
  </si>
  <si>
    <t>Unidade de medida</t>
  </si>
  <si>
    <t>Ass. De Engenharia - SULOG</t>
  </si>
  <si>
    <t>Eletrotécnico SULOG</t>
  </si>
  <si>
    <t>Eletrotécnico- PROPLAD</t>
  </si>
  <si>
    <t>Tec. Seg. Trabalho - PROPLAD</t>
  </si>
  <si>
    <t>Ass. De ENGENHARIA - Palotina</t>
  </si>
  <si>
    <t>Total</t>
  </si>
  <si>
    <r>
      <rPr>
        <b/>
        <sz val="11"/>
        <color theme="1"/>
        <rFont val="Calibri"/>
        <family val="2"/>
        <scheme val="minor"/>
      </rPr>
      <t>Botina de segurança</t>
    </r>
    <r>
      <rPr>
        <sz val="11"/>
        <color theme="1"/>
        <rFont val="Calibri"/>
        <family val="2"/>
        <scheme val="minor"/>
      </rPr>
      <t xml:space="preserve"> com elástico, bidensidade, com biqueira de pvc; </t>
    </r>
  </si>
  <si>
    <t>Par</t>
  </si>
  <si>
    <r>
      <rPr>
        <b/>
        <sz val="11"/>
        <color theme="1"/>
        <rFont val="Calibri"/>
        <family val="2"/>
        <scheme val="minor"/>
      </rPr>
      <t xml:space="preserve">Botina para Eletricista </t>
    </r>
    <r>
      <rPr>
        <sz val="11"/>
        <color theme="1"/>
        <rFont val="Calibri"/>
        <family val="2"/>
        <scheme val="minor"/>
      </rPr>
      <t xml:space="preserve">com Elástico em Couro Vaqueta. Solado PU Bidensidade - Sem Biqueira de aço, Testado a 14kV conforme norma NBR 12576; </t>
    </r>
  </si>
  <si>
    <r>
      <rPr>
        <b/>
        <sz val="11"/>
        <color theme="1"/>
        <rFont val="Calibri"/>
        <family val="2"/>
        <scheme val="minor"/>
      </rPr>
      <t>Capa de chuva</t>
    </r>
    <r>
      <rPr>
        <sz val="11"/>
        <color theme="1"/>
        <rFont val="Calibri"/>
        <family val="2"/>
        <scheme val="minor"/>
      </rPr>
      <t xml:space="preserve"> impermeável confeccionada em tecido de náilon emborrachado, com uma face em poliamida e a outra em PVC; </t>
    </r>
  </si>
  <si>
    <t xml:space="preserve">Unidade  </t>
  </si>
  <si>
    <r>
      <rPr>
        <b/>
        <sz val="11"/>
        <color theme="1"/>
        <rFont val="Calibri"/>
        <family val="2"/>
        <scheme val="minor"/>
      </rPr>
      <t>Capacete de segurança</t>
    </r>
    <r>
      <rPr>
        <sz val="11"/>
        <color theme="1"/>
        <rFont val="Calibri"/>
        <family val="2"/>
        <scheme val="minor"/>
      </rPr>
      <t xml:space="preserve"> cor branca, com carneira e jugular; </t>
    </r>
  </si>
  <si>
    <r>
      <rPr>
        <b/>
        <sz val="11"/>
        <color theme="1"/>
        <rFont val="Calibri"/>
        <family val="2"/>
        <scheme val="minor"/>
      </rPr>
      <t>Capacete de segurança para eletricista</t>
    </r>
    <r>
      <rPr>
        <sz val="11"/>
        <color theme="1"/>
        <rFont val="Calibri"/>
        <family val="2"/>
        <scheme val="minor"/>
      </rPr>
      <t xml:space="preserve"> tipo aba total, com absorvedor de suor, contendo carneira e jugular; </t>
    </r>
  </si>
  <si>
    <r>
      <rPr>
        <b/>
        <sz val="11"/>
        <color theme="1"/>
        <rFont val="Calibri"/>
        <family val="2"/>
        <scheme val="minor"/>
      </rPr>
      <t>Capuz Balaclava</t>
    </r>
    <r>
      <rPr>
        <sz val="11"/>
        <color theme="1"/>
        <rFont val="Calibri"/>
        <family val="2"/>
        <scheme val="minor"/>
      </rPr>
      <t xml:space="preserve"> para eletricista, Risco 2 NR10; </t>
    </r>
  </si>
  <si>
    <r>
      <rPr>
        <b/>
        <sz val="11"/>
        <color theme="1"/>
        <rFont val="Calibri"/>
        <family val="2"/>
        <scheme val="minor"/>
      </rPr>
      <t>Capuz de Proteçã</t>
    </r>
    <r>
      <rPr>
        <sz val="11"/>
        <color theme="1"/>
        <rFont val="Calibri"/>
        <family val="2"/>
        <scheme val="minor"/>
      </rPr>
      <t xml:space="preserve">o para eletricista contra Arco Elétrico Risco 4 NR10, classe 4; </t>
    </r>
  </si>
  <si>
    <r>
      <rPr>
        <b/>
        <sz val="11"/>
        <color theme="1"/>
        <rFont val="Calibri"/>
        <family val="2"/>
        <scheme val="minor"/>
      </rPr>
      <t>Cinturão tipo Paraquedista</t>
    </r>
    <r>
      <rPr>
        <sz val="11"/>
        <color theme="1"/>
        <rFont val="Calibri"/>
        <family val="2"/>
        <scheme val="minor"/>
      </rPr>
      <t xml:space="preserve"> 4 Pontos Engate Rápido; </t>
    </r>
  </si>
  <si>
    <r>
      <rPr>
        <b/>
        <sz val="11"/>
        <color theme="1"/>
        <rFont val="Calibri"/>
        <family val="2"/>
        <scheme val="minor"/>
      </rPr>
      <t>Cinturão tipo Paraquedista</t>
    </r>
    <r>
      <rPr>
        <sz val="11"/>
        <color theme="1"/>
        <rFont val="Calibri"/>
        <family val="2"/>
        <scheme val="minor"/>
      </rPr>
      <t xml:space="preserve"> Eletricista e Retardante a Chama Dielétrico 4 Pontos Engate Rápido. Fitas de poliéster com tratamento retardante a chamas e acolchoamento em tecido aerado na região das pernas e cintura. Elementos metálicos (fivelas) com capa de proteção em material dielétrico; </t>
    </r>
  </si>
  <si>
    <r>
      <rPr>
        <b/>
        <sz val="11"/>
        <color theme="1"/>
        <rFont val="Calibri"/>
        <family val="2"/>
        <scheme val="minor"/>
      </rPr>
      <t xml:space="preserve">Conjunto uniforme profissional para eletricista </t>
    </r>
    <r>
      <rPr>
        <sz val="11"/>
        <color theme="1"/>
        <rFont val="Calibri"/>
        <family val="2"/>
        <scheme val="minor"/>
      </rPr>
      <t xml:space="preserve">(calça e camisa). com faixa refletiva. O tecido não pode ser condutor de eletricidade e também de calor; </t>
    </r>
  </si>
  <si>
    <r>
      <rPr>
        <b/>
        <sz val="11"/>
        <color theme="1"/>
        <rFont val="Calibri"/>
        <family val="2"/>
        <scheme val="minor"/>
      </rPr>
      <t>Corda em Poliamida para Travaquedas 100m</t>
    </r>
    <r>
      <rPr>
        <sz val="11"/>
        <color theme="1"/>
        <rFont val="Calibri"/>
        <family val="2"/>
        <scheme val="minor"/>
      </rPr>
      <t xml:space="preserve">. Corda para trava quedas confeccionado em material sintético poliamida. Trançado triplo e alma central. Trançado externo em multifilamento de poliamida. Trançado intermediário e o alerta visual na cor amarela em multifilamento de polipropileno ou poliamida na cor amarela com o mínimo de 50% de identificação, não podendo ultrapassar 10% da densidade linear. Trançado interno em multifilamento de poliamida e alma central torcida em multifilamento de poliamida. Carga de Ruptura. Diâmetro do Cabo; Diâmetro nominal (mínimo): 12,0mm; </t>
    </r>
  </si>
  <si>
    <r>
      <rPr>
        <b/>
        <sz val="11"/>
        <color theme="1"/>
        <rFont val="Calibri"/>
        <family val="2"/>
        <scheme val="minor"/>
      </rPr>
      <t>Luva de raspa</t>
    </r>
    <r>
      <rPr>
        <sz val="11"/>
        <color theme="1"/>
        <rFont val="Calibri"/>
        <family val="2"/>
        <scheme val="minor"/>
      </rPr>
      <t xml:space="preserve"> com punho de 20cm; </t>
    </r>
  </si>
  <si>
    <r>
      <rPr>
        <b/>
        <sz val="11"/>
        <color theme="1"/>
        <rFont val="Calibri"/>
        <family val="2"/>
        <scheme val="minor"/>
      </rPr>
      <t>Luva isolante de borracha</t>
    </r>
    <r>
      <rPr>
        <sz val="11"/>
        <color theme="1"/>
        <rFont val="Calibri"/>
        <family val="2"/>
        <scheme val="minor"/>
      </rPr>
      <t xml:space="preserve">, para Alta Tensão, Classe 00, com CA; </t>
    </r>
  </si>
  <si>
    <r>
      <rPr>
        <b/>
        <sz val="11"/>
        <color theme="1"/>
        <rFont val="Calibri"/>
        <family val="2"/>
        <scheme val="minor"/>
      </rPr>
      <t>Luva isolante de borracha</t>
    </r>
    <r>
      <rPr>
        <sz val="11"/>
        <color theme="1"/>
        <rFont val="Calibri"/>
        <family val="2"/>
        <scheme val="minor"/>
      </rPr>
      <t xml:space="preserve">, para Alta Tensão, Classe 02; </t>
    </r>
  </si>
  <si>
    <t xml:space="preserve">Luvas de vaqueta; </t>
  </si>
  <si>
    <r>
      <rPr>
        <b/>
        <sz val="11"/>
        <color theme="1"/>
        <rFont val="Calibri"/>
        <family val="2"/>
        <scheme val="minor"/>
      </rPr>
      <t>Macacão Eletricista</t>
    </r>
    <r>
      <rPr>
        <sz val="11"/>
        <color theme="1"/>
        <rFont val="Calibri"/>
        <family val="2"/>
        <scheme val="minor"/>
      </rPr>
      <t xml:space="preserve"> Classe 4. ATPV 43 cal/cm2, classe 4. Contra riscos provenientes do arco elétrico e fogo repentino. Com multi-camadas de tecido retardante à chamas. Gola padre, fechamento frontal em velcro fr de 2,5cm de largura, manga longa, punho canhão, com bolsos frontais, com faixas refletiva; </t>
    </r>
  </si>
  <si>
    <r>
      <rPr>
        <b/>
        <sz val="11"/>
        <color theme="1"/>
        <rFont val="Calibri"/>
        <family val="2"/>
        <scheme val="minor"/>
      </rPr>
      <t>Manga Isolante Para Alta Tensã</t>
    </r>
    <r>
      <rPr>
        <sz val="11"/>
        <color theme="1"/>
        <rFont val="Calibri"/>
        <family val="2"/>
        <scheme val="minor"/>
      </rPr>
      <t xml:space="preserve">o Classe 4; </t>
    </r>
  </si>
  <si>
    <r>
      <rPr>
        <b/>
        <sz val="11"/>
        <color theme="1"/>
        <rFont val="Calibri"/>
        <family val="2"/>
        <scheme val="minor"/>
      </rPr>
      <t>Óculos de Segurança</t>
    </r>
    <r>
      <rPr>
        <sz val="11"/>
        <color theme="1"/>
        <rFont val="Calibri"/>
        <family val="2"/>
        <scheme val="minor"/>
      </rPr>
      <t xml:space="preserve"> fumê; </t>
    </r>
  </si>
  <si>
    <r>
      <rPr>
        <b/>
        <sz val="11"/>
        <color theme="1"/>
        <rFont val="Calibri"/>
        <family val="2"/>
        <scheme val="minor"/>
      </rPr>
      <t>Protetor auditivo,</t>
    </r>
    <r>
      <rPr>
        <sz val="11"/>
        <color theme="1"/>
        <rFont val="Calibri"/>
        <family val="2"/>
        <scheme val="minor"/>
      </rPr>
      <t xml:space="preserve"> tipo concha, atenuação NRRsf mínimo de 21 dB(A)</t>
    </r>
  </si>
  <si>
    <r>
      <rPr>
        <b/>
        <sz val="11"/>
        <color theme="1"/>
        <rFont val="Calibri"/>
        <family val="2"/>
        <scheme val="minor"/>
      </rPr>
      <t>Protetor Solar</t>
    </r>
    <r>
      <rPr>
        <sz val="11"/>
        <color theme="1"/>
        <rFont val="Calibri"/>
        <family val="2"/>
        <scheme val="minor"/>
      </rPr>
      <t xml:space="preserve"> FPS 50 (mínimo); </t>
    </r>
  </si>
  <si>
    <t>Frasco 250 ml</t>
  </si>
  <si>
    <r>
      <rPr>
        <b/>
        <sz val="11"/>
        <color theme="1"/>
        <rFont val="Calibri"/>
        <family val="2"/>
        <scheme val="minor"/>
      </rPr>
      <t>Talabarte duplo em Y</t>
    </r>
    <r>
      <rPr>
        <sz val="11"/>
        <color theme="1"/>
        <rFont val="Calibri"/>
        <family val="2"/>
        <scheme val="minor"/>
      </rPr>
      <t xml:space="preserve"> com absorvedor de Energia Dielétrico. Confeccionado em fita poliéster com tratamento retardante à chama. Conectores e fechos revestidos em material dielétrico; </t>
    </r>
  </si>
  <si>
    <r>
      <rPr>
        <b/>
        <sz val="11"/>
        <color theme="1"/>
        <rFont val="Calibri"/>
        <family val="2"/>
        <scheme val="minor"/>
      </rPr>
      <t>Talabarte duplo</t>
    </r>
    <r>
      <rPr>
        <sz val="11"/>
        <color theme="1"/>
        <rFont val="Calibri"/>
        <family val="2"/>
        <scheme val="minor"/>
      </rPr>
      <t xml:space="preserve"> em Y com absorvedor de energia, confeccionado em fita de material sintético com 45mm de largura, espessura de 1,0mm e resistência de 23kN; </t>
    </r>
  </si>
  <si>
    <r>
      <rPr>
        <b/>
        <sz val="11"/>
        <color theme="1"/>
        <rFont val="Calibri"/>
        <family val="2"/>
        <scheme val="minor"/>
      </rPr>
      <t>Trava quedas</t>
    </r>
    <r>
      <rPr>
        <sz val="11"/>
        <color theme="1"/>
        <rFont val="Calibri"/>
        <family val="2"/>
        <scheme val="minor"/>
      </rPr>
      <t xml:space="preserve"> deslizante guiado em linha flexível com dispositivo em aço inoxidável para corda poliamida 12 mm, trava dupla e fechamento em rosca, possuir extensor em fita de poliéster de 25 mm.</t>
    </r>
  </si>
  <si>
    <t>EPC'S</t>
  </si>
  <si>
    <t>Cone de sinalização, amarelo e preto</t>
  </si>
  <si>
    <t>Fita zebrada para isolamento de áreas</t>
  </si>
  <si>
    <t>Vara de manobra em Fibra de vidro, Alcance C=7,80m, isolamento Dielétrico</t>
  </si>
  <si>
    <t>Conjunto de Aterramento rápido e temporário NR10 até 34KV (Trifásico)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</si>
</sst>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strike val="0"/>
        <color rgb="FFFF0000"/>
      </font>
      <fill>
        <patternFill>
          <bgColor theme="0" tint="-0.14996795556505021"/>
        </patternFill>
      </fill>
    </dxf>
    <dxf>
      <font>
        <strike val="0"/>
        <color rgb="FFFF000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F61D-614E-44CF-AA6B-A582DFA51C29}">
  <dimension ref="B3:J38"/>
  <sheetViews>
    <sheetView tabSelected="1" topLeftCell="A20" workbookViewId="0">
      <selection activeCell="G27" sqref="G27"/>
    </sheetView>
  </sheetViews>
  <sheetFormatPr defaultRowHeight="15"/>
  <cols>
    <col min="3" max="3" width="64.28515625" customWidth="1"/>
    <col min="4" max="4" width="19.28515625" style="1" customWidth="1"/>
    <col min="5" max="5" width="19" style="1" customWidth="1"/>
    <col min="6" max="6" width="18" style="1" customWidth="1"/>
    <col min="7" max="7" width="13" style="13" customWidth="1"/>
    <col min="8" max="8" width="13.7109375" style="1" customWidth="1"/>
    <col min="9" max="9" width="14.42578125" style="1" customWidth="1"/>
    <col min="10" max="10" width="14.85546875" style="2" customWidth="1"/>
    <col min="14" max="14" width="14.42578125" customWidth="1"/>
  </cols>
  <sheetData>
    <row r="3" spans="2:10">
      <c r="C3" s="15" t="s">
        <v>0</v>
      </c>
      <c r="D3" s="15"/>
      <c r="E3" s="16" t="s">
        <v>1</v>
      </c>
      <c r="F3" s="16"/>
      <c r="G3" s="16"/>
      <c r="H3" s="16"/>
      <c r="I3" s="16"/>
      <c r="J3" s="16"/>
    </row>
    <row r="4" spans="2:10" ht="45">
      <c r="B4" s="11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10" t="s">
        <v>9</v>
      </c>
      <c r="J4" s="9" t="s">
        <v>10</v>
      </c>
    </row>
    <row r="5" spans="2:10">
      <c r="B5" s="6">
        <v>1</v>
      </c>
      <c r="C5" s="5" t="s">
        <v>11</v>
      </c>
      <c r="D5" s="6" t="s">
        <v>12</v>
      </c>
      <c r="E5" s="6">
        <v>1</v>
      </c>
      <c r="F5" s="6">
        <v>0</v>
      </c>
      <c r="G5" s="6">
        <v>0</v>
      </c>
      <c r="H5" s="6">
        <v>1</v>
      </c>
      <c r="I5" s="6">
        <v>1</v>
      </c>
      <c r="J5" s="4">
        <f>SUM(E5:I5)</f>
        <v>3</v>
      </c>
    </row>
    <row r="6" spans="2:10" ht="45.75">
      <c r="B6" s="6">
        <v>2</v>
      </c>
      <c r="C6" s="5" t="s">
        <v>13</v>
      </c>
      <c r="D6" s="6" t="s">
        <v>12</v>
      </c>
      <c r="E6" s="6">
        <v>0</v>
      </c>
      <c r="F6" s="6">
        <v>2</v>
      </c>
      <c r="G6" s="6">
        <v>2</v>
      </c>
      <c r="H6" s="6">
        <v>0</v>
      </c>
      <c r="I6" s="6">
        <v>0</v>
      </c>
      <c r="J6" s="4">
        <f t="shared" ref="J6:J27" si="0">SUM(E6:I6)</f>
        <v>4</v>
      </c>
    </row>
    <row r="7" spans="2:10" ht="30.75">
      <c r="B7" s="6">
        <v>3</v>
      </c>
      <c r="C7" s="5" t="s">
        <v>14</v>
      </c>
      <c r="D7" s="6" t="s">
        <v>15</v>
      </c>
      <c r="E7" s="6">
        <v>1</v>
      </c>
      <c r="F7" s="6">
        <v>1</v>
      </c>
      <c r="G7" s="6">
        <v>1</v>
      </c>
      <c r="H7" s="6">
        <v>0</v>
      </c>
      <c r="I7" s="6">
        <v>0</v>
      </c>
      <c r="J7" s="4">
        <f t="shared" si="0"/>
        <v>3</v>
      </c>
    </row>
    <row r="8" spans="2:10">
      <c r="B8" s="6">
        <v>4</v>
      </c>
      <c r="C8" s="5" t="s">
        <v>16</v>
      </c>
      <c r="D8" s="6" t="s">
        <v>15</v>
      </c>
      <c r="E8" s="6">
        <v>1</v>
      </c>
      <c r="F8" s="6">
        <v>0</v>
      </c>
      <c r="G8" s="6">
        <v>0</v>
      </c>
      <c r="H8" s="6">
        <v>1</v>
      </c>
      <c r="I8" s="6">
        <v>1</v>
      </c>
      <c r="J8" s="4">
        <f t="shared" si="0"/>
        <v>3</v>
      </c>
    </row>
    <row r="9" spans="2:10" ht="30.75">
      <c r="B9" s="6">
        <v>5</v>
      </c>
      <c r="C9" s="5" t="s">
        <v>17</v>
      </c>
      <c r="D9" s="6" t="s">
        <v>15</v>
      </c>
      <c r="E9" s="6">
        <v>0</v>
      </c>
      <c r="F9" s="6">
        <v>1</v>
      </c>
      <c r="G9" s="6">
        <v>1</v>
      </c>
      <c r="H9" s="6">
        <v>0</v>
      </c>
      <c r="I9" s="6">
        <v>0</v>
      </c>
      <c r="J9" s="4">
        <f t="shared" si="0"/>
        <v>2</v>
      </c>
    </row>
    <row r="10" spans="2:10">
      <c r="B10" s="6">
        <v>6</v>
      </c>
      <c r="C10" s="5" t="s">
        <v>18</v>
      </c>
      <c r="D10" s="6" t="s">
        <v>15</v>
      </c>
      <c r="E10" s="6">
        <v>0</v>
      </c>
      <c r="F10" s="6">
        <v>1</v>
      </c>
      <c r="G10" s="6">
        <v>1</v>
      </c>
      <c r="H10" s="6">
        <v>0</v>
      </c>
      <c r="I10" s="6">
        <v>0</v>
      </c>
      <c r="J10" s="4">
        <f t="shared" si="0"/>
        <v>2</v>
      </c>
    </row>
    <row r="11" spans="2:10" ht="30.75">
      <c r="B11" s="6">
        <v>7</v>
      </c>
      <c r="C11" s="5" t="s">
        <v>19</v>
      </c>
      <c r="D11" s="6" t="s">
        <v>15</v>
      </c>
      <c r="E11" s="6">
        <v>0</v>
      </c>
      <c r="F11" s="6">
        <v>1</v>
      </c>
      <c r="G11" s="6">
        <v>1</v>
      </c>
      <c r="H11" s="6">
        <v>0</v>
      </c>
      <c r="I11" s="6">
        <v>0</v>
      </c>
      <c r="J11" s="4">
        <f t="shared" si="0"/>
        <v>2</v>
      </c>
    </row>
    <row r="12" spans="2:10">
      <c r="B12" s="6">
        <v>8</v>
      </c>
      <c r="C12" s="5" t="s">
        <v>20</v>
      </c>
      <c r="D12" s="6" t="s">
        <v>15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4">
        <f t="shared" si="0"/>
        <v>1</v>
      </c>
    </row>
    <row r="13" spans="2:10" ht="76.5">
      <c r="B13" s="6">
        <v>9</v>
      </c>
      <c r="C13" s="5" t="s">
        <v>21</v>
      </c>
      <c r="D13" s="6" t="s">
        <v>15</v>
      </c>
      <c r="E13" s="6">
        <v>0</v>
      </c>
      <c r="F13" s="6">
        <v>1</v>
      </c>
      <c r="G13" s="6">
        <v>1</v>
      </c>
      <c r="H13" s="6">
        <v>0</v>
      </c>
      <c r="I13" s="6">
        <v>0</v>
      </c>
      <c r="J13" s="4">
        <f t="shared" si="0"/>
        <v>2</v>
      </c>
    </row>
    <row r="14" spans="2:10" ht="45.75">
      <c r="B14" s="6">
        <v>10</v>
      </c>
      <c r="C14" s="7" t="s">
        <v>22</v>
      </c>
      <c r="D14" s="6" t="s">
        <v>15</v>
      </c>
      <c r="E14" s="6">
        <v>0</v>
      </c>
      <c r="F14" s="6">
        <v>3</v>
      </c>
      <c r="G14" s="6">
        <v>3</v>
      </c>
      <c r="H14" s="6">
        <v>0</v>
      </c>
      <c r="I14" s="6">
        <v>0</v>
      </c>
      <c r="J14" s="4">
        <f t="shared" si="0"/>
        <v>6</v>
      </c>
    </row>
    <row r="15" spans="2:10" ht="137.25">
      <c r="B15" s="6">
        <v>11</v>
      </c>
      <c r="C15" s="5" t="s">
        <v>23</v>
      </c>
      <c r="D15" s="6" t="s">
        <v>15</v>
      </c>
      <c r="E15" s="6">
        <v>2</v>
      </c>
      <c r="F15" s="6">
        <v>2</v>
      </c>
      <c r="G15" s="6">
        <v>2</v>
      </c>
      <c r="H15" s="6">
        <v>0</v>
      </c>
      <c r="I15" s="6">
        <v>0</v>
      </c>
      <c r="J15" s="4">
        <f t="shared" si="0"/>
        <v>6</v>
      </c>
    </row>
    <row r="16" spans="2:10">
      <c r="B16" s="6">
        <v>12</v>
      </c>
      <c r="C16" s="5" t="s">
        <v>24</v>
      </c>
      <c r="D16" s="6" t="s">
        <v>12</v>
      </c>
      <c r="E16" s="6">
        <v>1</v>
      </c>
      <c r="F16" s="6">
        <v>1</v>
      </c>
      <c r="G16" s="6">
        <v>1</v>
      </c>
      <c r="H16" s="6">
        <v>0</v>
      </c>
      <c r="I16" s="6">
        <v>0</v>
      </c>
      <c r="J16" s="4">
        <f t="shared" si="0"/>
        <v>3</v>
      </c>
    </row>
    <row r="17" spans="2:10">
      <c r="B17" s="6">
        <v>13</v>
      </c>
      <c r="C17" s="5" t="s">
        <v>25</v>
      </c>
      <c r="D17" s="6" t="s">
        <v>12</v>
      </c>
      <c r="E17" s="6">
        <v>0</v>
      </c>
      <c r="F17" s="6">
        <v>1</v>
      </c>
      <c r="G17" s="6">
        <v>1</v>
      </c>
      <c r="H17" s="6">
        <v>0</v>
      </c>
      <c r="I17" s="6">
        <v>0</v>
      </c>
      <c r="J17" s="4">
        <f t="shared" si="0"/>
        <v>2</v>
      </c>
    </row>
    <row r="18" spans="2:10">
      <c r="B18" s="6">
        <v>14</v>
      </c>
      <c r="C18" s="5" t="s">
        <v>26</v>
      </c>
      <c r="D18" s="6" t="s">
        <v>12</v>
      </c>
      <c r="E18" s="6">
        <v>0</v>
      </c>
      <c r="F18" s="6">
        <v>1</v>
      </c>
      <c r="G18" s="6">
        <v>1</v>
      </c>
      <c r="H18" s="6">
        <v>0</v>
      </c>
      <c r="I18" s="6">
        <v>0</v>
      </c>
      <c r="J18" s="4">
        <f t="shared" si="0"/>
        <v>2</v>
      </c>
    </row>
    <row r="19" spans="2:10">
      <c r="B19" s="6">
        <v>15</v>
      </c>
      <c r="C19" s="8" t="s">
        <v>27</v>
      </c>
      <c r="D19" s="6" t="s">
        <v>12</v>
      </c>
      <c r="E19" s="6">
        <v>1</v>
      </c>
      <c r="F19" s="6">
        <v>0</v>
      </c>
      <c r="G19" s="6">
        <v>0</v>
      </c>
      <c r="H19" s="6">
        <v>1</v>
      </c>
      <c r="I19" s="6">
        <v>1</v>
      </c>
      <c r="J19" s="4">
        <f t="shared" si="0"/>
        <v>3</v>
      </c>
    </row>
    <row r="20" spans="2:10" ht="76.5">
      <c r="B20" s="6">
        <v>16</v>
      </c>
      <c r="C20" s="5" t="s">
        <v>28</v>
      </c>
      <c r="D20" s="6" t="s">
        <v>15</v>
      </c>
      <c r="E20" s="6">
        <v>0</v>
      </c>
      <c r="F20" s="6">
        <v>1</v>
      </c>
      <c r="G20" s="6">
        <v>1</v>
      </c>
      <c r="H20" s="6">
        <v>0</v>
      </c>
      <c r="I20" s="6">
        <v>0</v>
      </c>
      <c r="J20" s="4">
        <f t="shared" si="0"/>
        <v>2</v>
      </c>
    </row>
    <row r="21" spans="2:10">
      <c r="B21" s="6">
        <v>17</v>
      </c>
      <c r="C21" s="5" t="s">
        <v>29</v>
      </c>
      <c r="D21" s="6" t="s">
        <v>15</v>
      </c>
      <c r="E21" s="6"/>
      <c r="F21" s="6">
        <v>1</v>
      </c>
      <c r="G21" s="6">
        <v>1</v>
      </c>
      <c r="H21" s="6">
        <v>0</v>
      </c>
      <c r="I21" s="6">
        <v>0</v>
      </c>
      <c r="J21" s="4">
        <f t="shared" si="0"/>
        <v>2</v>
      </c>
    </row>
    <row r="22" spans="2:10">
      <c r="B22" s="6">
        <v>18</v>
      </c>
      <c r="C22" s="5" t="s">
        <v>30</v>
      </c>
      <c r="D22" s="6" t="s">
        <v>15</v>
      </c>
      <c r="E22" s="6">
        <v>1</v>
      </c>
      <c r="F22" s="6">
        <v>1</v>
      </c>
      <c r="G22" s="6">
        <v>1</v>
      </c>
      <c r="H22" s="6">
        <v>0</v>
      </c>
      <c r="I22" s="6">
        <v>0</v>
      </c>
      <c r="J22" s="4">
        <f t="shared" si="0"/>
        <v>3</v>
      </c>
    </row>
    <row r="23" spans="2:10">
      <c r="B23" s="6">
        <v>19</v>
      </c>
      <c r="C23" s="5" t="s">
        <v>31</v>
      </c>
      <c r="D23" s="6" t="s">
        <v>15</v>
      </c>
      <c r="E23" s="6">
        <v>1</v>
      </c>
      <c r="F23" s="6">
        <v>1</v>
      </c>
      <c r="G23" s="6">
        <v>1</v>
      </c>
      <c r="H23" s="6">
        <v>0</v>
      </c>
      <c r="I23" s="6">
        <v>0</v>
      </c>
      <c r="J23" s="4">
        <f t="shared" si="0"/>
        <v>3</v>
      </c>
    </row>
    <row r="24" spans="2:10">
      <c r="B24" s="6">
        <v>20</v>
      </c>
      <c r="C24" s="5" t="s">
        <v>32</v>
      </c>
      <c r="D24" s="6" t="s">
        <v>33</v>
      </c>
      <c r="E24" s="6">
        <v>5</v>
      </c>
      <c r="F24" s="6">
        <v>5</v>
      </c>
      <c r="G24" s="6">
        <v>5</v>
      </c>
      <c r="H24" s="6">
        <v>0</v>
      </c>
      <c r="I24" s="6">
        <v>0</v>
      </c>
      <c r="J24" s="4">
        <f t="shared" si="0"/>
        <v>15</v>
      </c>
    </row>
    <row r="25" spans="2:10" ht="45.75">
      <c r="B25" s="6">
        <v>21</v>
      </c>
      <c r="C25" s="5" t="s">
        <v>34</v>
      </c>
      <c r="D25" s="6" t="s">
        <v>15</v>
      </c>
      <c r="E25" s="6">
        <v>0</v>
      </c>
      <c r="F25" s="6">
        <v>1</v>
      </c>
      <c r="G25" s="6">
        <v>1</v>
      </c>
      <c r="H25" s="6">
        <v>0</v>
      </c>
      <c r="I25" s="6">
        <v>0</v>
      </c>
      <c r="J25" s="4">
        <f t="shared" si="0"/>
        <v>2</v>
      </c>
    </row>
    <row r="26" spans="2:10" ht="45.75">
      <c r="B26" s="6">
        <v>22</v>
      </c>
      <c r="C26" s="5" t="s">
        <v>35</v>
      </c>
      <c r="D26" s="6" t="s">
        <v>15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4">
        <f t="shared" si="0"/>
        <v>1</v>
      </c>
    </row>
    <row r="27" spans="2:10" ht="45.75">
      <c r="B27" s="6">
        <v>23</v>
      </c>
      <c r="C27" s="5" t="s">
        <v>36</v>
      </c>
      <c r="D27" s="6" t="s">
        <v>15</v>
      </c>
      <c r="E27" s="6">
        <v>1</v>
      </c>
      <c r="F27" s="6">
        <v>1</v>
      </c>
      <c r="G27" s="6"/>
      <c r="H27" s="6">
        <v>0</v>
      </c>
      <c r="I27" s="6">
        <v>0</v>
      </c>
      <c r="J27" s="4">
        <f t="shared" si="0"/>
        <v>2</v>
      </c>
    </row>
    <row r="28" spans="2:10">
      <c r="C28" s="3"/>
    </row>
    <row r="29" spans="2:10">
      <c r="C29" s="3"/>
    </row>
    <row r="30" spans="2:10">
      <c r="C30" s="3"/>
    </row>
    <row r="31" spans="2:10">
      <c r="C31" s="3"/>
    </row>
    <row r="32" spans="2:10">
      <c r="C32" s="3"/>
    </row>
    <row r="33" spans="3:3">
      <c r="C33" s="3"/>
    </row>
    <row r="34" spans="3:3"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3"/>
    </row>
  </sheetData>
  <sortState xmlns:xlrd2="http://schemas.microsoft.com/office/spreadsheetml/2017/richdata2" ref="C5:J27">
    <sortCondition ref="C5:C27"/>
  </sortState>
  <mergeCells count="2">
    <mergeCell ref="C3:D3"/>
    <mergeCell ref="E3:J3"/>
  </mergeCells>
  <conditionalFormatting sqref="E5:I27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9A124-2180-41B6-AC22-352D1078A08B}">
  <dimension ref="B3:J17"/>
  <sheetViews>
    <sheetView workbookViewId="0">
      <selection activeCell="F13" sqref="F13"/>
    </sheetView>
  </sheetViews>
  <sheetFormatPr defaultRowHeight="15"/>
  <cols>
    <col min="3" max="3" width="64.28515625" customWidth="1"/>
    <col min="4" max="4" width="19.28515625" style="1" customWidth="1"/>
    <col min="5" max="5" width="19" style="1" customWidth="1"/>
    <col min="6" max="6" width="18" style="1" customWidth="1"/>
    <col min="7" max="7" width="13" style="13" customWidth="1"/>
    <col min="8" max="8" width="13.7109375" style="1" customWidth="1"/>
    <col min="9" max="9" width="14.42578125" style="1" customWidth="1"/>
    <col min="10" max="10" width="14.85546875" style="2" customWidth="1"/>
    <col min="14" max="14" width="14.42578125" customWidth="1"/>
  </cols>
  <sheetData>
    <row r="3" spans="2:10">
      <c r="C3" s="15" t="s">
        <v>37</v>
      </c>
      <c r="D3" s="15"/>
      <c r="E3" s="16" t="s">
        <v>1</v>
      </c>
      <c r="F3" s="16"/>
      <c r="G3" s="16"/>
      <c r="H3" s="16"/>
      <c r="I3" s="16"/>
      <c r="J3" s="16"/>
    </row>
    <row r="4" spans="2:10" ht="45.75">
      <c r="B4" s="11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10" t="s">
        <v>9</v>
      </c>
      <c r="J4" s="9" t="s">
        <v>10</v>
      </c>
    </row>
    <row r="5" spans="2:10" ht="24.75" customHeight="1">
      <c r="B5" s="6">
        <v>1</v>
      </c>
      <c r="C5" s="14" t="s">
        <v>38</v>
      </c>
      <c r="D5" s="6" t="s">
        <v>12</v>
      </c>
      <c r="E5" s="6">
        <v>0</v>
      </c>
      <c r="F5" s="6">
        <v>2</v>
      </c>
      <c r="G5" s="6">
        <v>2</v>
      </c>
      <c r="H5" s="6">
        <v>0</v>
      </c>
      <c r="I5" s="6">
        <v>0</v>
      </c>
      <c r="J5" s="4">
        <f>SUM(E5:I5)</f>
        <v>4</v>
      </c>
    </row>
    <row r="6" spans="2:10" ht="24.75" customHeight="1">
      <c r="B6" s="6">
        <v>2</v>
      </c>
      <c r="C6" s="5" t="s">
        <v>39</v>
      </c>
      <c r="D6" s="6" t="s">
        <v>12</v>
      </c>
      <c r="E6" s="6">
        <v>0</v>
      </c>
      <c r="F6" s="6">
        <v>2</v>
      </c>
      <c r="G6" s="6">
        <v>2</v>
      </c>
      <c r="H6" s="6">
        <v>0</v>
      </c>
      <c r="I6" s="6">
        <v>0</v>
      </c>
      <c r="J6" s="4">
        <f t="shared" ref="J6:J8" si="0">SUM(E6:I6)</f>
        <v>4</v>
      </c>
    </row>
    <row r="7" spans="2:10" ht="28.5" customHeight="1">
      <c r="B7" s="6">
        <v>3</v>
      </c>
      <c r="C7" s="5" t="s">
        <v>40</v>
      </c>
      <c r="D7" s="6" t="s">
        <v>15</v>
      </c>
      <c r="E7" s="6">
        <v>0</v>
      </c>
      <c r="F7" s="6">
        <v>1</v>
      </c>
      <c r="G7" s="6">
        <v>1</v>
      </c>
      <c r="H7" s="6">
        <v>0</v>
      </c>
      <c r="I7" s="6">
        <v>0</v>
      </c>
      <c r="J7" s="4">
        <f t="shared" si="0"/>
        <v>2</v>
      </c>
    </row>
    <row r="8" spans="2:10" ht="24.75" customHeight="1">
      <c r="B8" s="6">
        <v>4</v>
      </c>
      <c r="C8" s="5" t="s">
        <v>41</v>
      </c>
      <c r="D8" s="6" t="s">
        <v>15</v>
      </c>
      <c r="E8" s="6">
        <v>0</v>
      </c>
      <c r="F8" s="6">
        <v>1</v>
      </c>
      <c r="G8" s="6">
        <v>1</v>
      </c>
      <c r="H8" s="6">
        <v>0</v>
      </c>
      <c r="I8" s="6">
        <v>0</v>
      </c>
      <c r="J8" s="4">
        <f t="shared" si="0"/>
        <v>2</v>
      </c>
    </row>
    <row r="9" spans="2:10">
      <c r="C9" s="3"/>
    </row>
    <row r="10" spans="2:10">
      <c r="C10" s="3"/>
    </row>
    <row r="11" spans="2:10">
      <c r="C11" s="3"/>
    </row>
    <row r="12" spans="2:10">
      <c r="C12" s="3"/>
    </row>
    <row r="13" spans="2:10">
      <c r="C13" s="3"/>
    </row>
    <row r="14" spans="2:10">
      <c r="C14" s="3"/>
    </row>
    <row r="15" spans="2:10">
      <c r="C15" s="3"/>
    </row>
    <row r="16" spans="2:10">
      <c r="C16" s="3"/>
    </row>
    <row r="17" spans="3:3">
      <c r="C17" s="3"/>
    </row>
  </sheetData>
  <mergeCells count="2">
    <mergeCell ref="C3:D3"/>
    <mergeCell ref="E3:J3"/>
  </mergeCells>
  <conditionalFormatting sqref="E5:I8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B73CB3E82C25448C82AF4F9185AE87" ma:contentTypeVersion="10" ma:contentTypeDescription="Crie um novo documento." ma:contentTypeScope="" ma:versionID="ff0a447cdccc8d7310d07e44ac6c7d5d">
  <xsd:schema xmlns:xsd="http://www.w3.org/2001/XMLSchema" xmlns:xs="http://www.w3.org/2001/XMLSchema" xmlns:p="http://schemas.microsoft.com/office/2006/metadata/properties" xmlns:ns2="c3a2d93d-2e66-47c5-bd11-195642ff2f1b" xmlns:ns3="bfb32955-2530-47b9-bd93-4c9715a2f908" targetNamespace="http://schemas.microsoft.com/office/2006/metadata/properties" ma:root="true" ma:fieldsID="0f09b2b6083a0b379dc86e05876a7cd3" ns2:_="" ns3:_="">
    <xsd:import namespace="c3a2d93d-2e66-47c5-bd11-195642ff2f1b"/>
    <xsd:import namespace="bfb32955-2530-47b9-bd93-4c9715a2f9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2d93d-2e66-47c5-bd11-195642ff2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e3a396-6ff9-41c4-9ea6-a3ac188d4d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32955-2530-47b9-bd93-4c9715a2f9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027ea9-5d35-4413-a45f-9945df1dd67d}" ma:internalName="TaxCatchAll" ma:showField="CatchAllData" ma:web="bfb32955-2530-47b9-bd93-4c9715a2f9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a2d93d-2e66-47c5-bd11-195642ff2f1b">
      <Terms xmlns="http://schemas.microsoft.com/office/infopath/2007/PartnerControls"/>
    </lcf76f155ced4ddcb4097134ff3c332f>
    <TaxCatchAll xmlns="bfb32955-2530-47b9-bd93-4c9715a2f908" xsi:nil="true"/>
  </documentManagement>
</p:properties>
</file>

<file path=customXml/itemProps1.xml><?xml version="1.0" encoding="utf-8"?>
<ds:datastoreItem xmlns:ds="http://schemas.openxmlformats.org/officeDocument/2006/customXml" ds:itemID="{9462D471-53EF-484B-B383-32D48DB1F6AC}"/>
</file>

<file path=customXml/itemProps2.xml><?xml version="1.0" encoding="utf-8"?>
<ds:datastoreItem xmlns:ds="http://schemas.openxmlformats.org/officeDocument/2006/customXml" ds:itemID="{67DA8B03-B2B7-449E-9773-E7BEB9EE5C79}"/>
</file>

<file path=customXml/itemProps3.xml><?xml version="1.0" encoding="utf-8"?>
<ds:datastoreItem xmlns:ds="http://schemas.openxmlformats.org/officeDocument/2006/customXml" ds:itemID="{9406E045-BE17-478F-9681-A8CC1B71F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UFPR</dc:creator>
  <cp:keywords/>
  <dc:description/>
  <cp:lastModifiedBy>Edivan Bubinski Linhares</cp:lastModifiedBy>
  <cp:revision/>
  <dcterms:created xsi:type="dcterms:W3CDTF">2025-07-25T12:40:31Z</dcterms:created>
  <dcterms:modified xsi:type="dcterms:W3CDTF">2025-09-11T17:22:00Z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0x0101003FB73CB3E82C25448C82AF4F9185AE87</vt:lpwstr>
  </property>
  <property fmtid="{D5CDD505-2E9C-101B-9397-08002B2CF9AE}" pid="3" name="MediaServiceImageTags">
    <vt:lpwstr/>
  </property>
</Properties>
</file>